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D9B05DD6-16DA-4243-BB0D-64C2075AF8AF}" xr6:coauthVersionLast="47" xr6:coauthVersionMax="47" xr10:uidLastSave="{00000000-0000-0000-0000-000000000000}"/>
  <bookViews>
    <workbookView xWindow="17700" yWindow="0" windowWidth="20496" windowHeight="17280" activeTab="1" xr2:uid="{00000000-000D-0000-FFFF-FFFF00000000}"/>
  </bookViews>
  <sheets>
    <sheet name="Lot N°04 Page de garde" sheetId="1" r:id="rId1"/>
    <sheet name="Lot N°04 MENUISERIE EXTERIEURE" sheetId="2" r:id="rId2"/>
  </sheets>
  <definedNames>
    <definedName name="_xlnm.Print_Titles" localSheetId="1">'Lot N°04 MENUISERIE EXTERIEURE'!$1:$1</definedName>
    <definedName name="_xlnm.Print_Area" localSheetId="1">'Lot N°04 MENUISERIE EXTERIEURE'!$A$1:$F$99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92" i="2" s="1"/>
  <c r="F9" i="2"/>
  <c r="F14" i="2"/>
  <c r="F19" i="2"/>
  <c r="F24" i="2"/>
  <c r="F29" i="2"/>
  <c r="F34" i="2"/>
  <c r="F41" i="2"/>
  <c r="F46" i="2"/>
  <c r="F52" i="2"/>
  <c r="F57" i="2"/>
  <c r="F63" i="2"/>
  <c r="F68" i="2"/>
  <c r="F73" i="2"/>
  <c r="F77" i="2"/>
  <c r="F81" i="2"/>
  <c r="F87" i="2"/>
  <c r="B97" i="2"/>
  <c r="F96" i="2" l="1"/>
  <c r="F97" i="2" l="1"/>
  <c r="F98" i="2" s="1"/>
</calcChain>
</file>

<file path=xl/sharedStrings.xml><?xml version="1.0" encoding="utf-8"?>
<sst xmlns="http://schemas.openxmlformats.org/spreadsheetml/2006/main" count="181" uniqueCount="181">
  <si>
    <t>U</t>
  </si>
  <si>
    <t>Quantité</t>
  </si>
  <si>
    <t>P.Unitaire en €</t>
  </si>
  <si>
    <t>Total en €</t>
  </si>
  <si>
    <t>04.3</t>
  </si>
  <si>
    <t>Description des ouvrages</t>
  </si>
  <si>
    <t>CH3</t>
  </si>
  <si>
    <t>04.3.1</t>
  </si>
  <si>
    <t>Menuiserie extérieure aluminium</t>
  </si>
  <si>
    <t>CH4</t>
  </si>
  <si>
    <t xml:space="preserve">04.3.1 1 </t>
  </si>
  <si>
    <t>Porte vitrée 1V + fixe latéral - 1.44 x h = 2.20 m</t>
  </si>
  <si>
    <t>u</t>
  </si>
  <si>
    <t>ART</t>
  </si>
  <si>
    <t>MEX-A064</t>
  </si>
  <si>
    <t>Localisation :</t>
  </si>
  <si>
    <t>• Projet :</t>
  </si>
  <si>
    <t>Porte d'entrée en façade Sud-Ouest</t>
  </si>
  <si>
    <t xml:space="preserve">04.3.1 2 </t>
  </si>
  <si>
    <t>Châssis OF 2V - 1.25 x h = 0.96 m</t>
  </si>
  <si>
    <t>u</t>
  </si>
  <si>
    <t>ART</t>
  </si>
  <si>
    <t>MEX-A081</t>
  </si>
  <si>
    <t>Localisation :</t>
  </si>
  <si>
    <t>• Projet :</t>
  </si>
  <si>
    <t>Niveau 1 :</t>
  </si>
  <si>
    <t xml:space="preserve">    Cage d'escalier en façade Nord-Est</t>
  </si>
  <si>
    <t xml:space="preserve">04.3.1 3 </t>
  </si>
  <si>
    <t>Châssis OB 1V - 1.21 x h = 0.97 m</t>
  </si>
  <si>
    <t>u</t>
  </si>
  <si>
    <t>ART</t>
  </si>
  <si>
    <t>MEX-A096</t>
  </si>
  <si>
    <t>Localisation :</t>
  </si>
  <si>
    <t>• Projet :</t>
  </si>
  <si>
    <t>Niveau 1 :</t>
  </si>
  <si>
    <t xml:space="preserve">    Chambre 1 en façade Sud-Ouest</t>
  </si>
  <si>
    <t xml:space="preserve">04.3.1 4 </t>
  </si>
  <si>
    <t>Châssis OB 1V - 0.85 x h = 1.26 m</t>
  </si>
  <si>
    <t>u</t>
  </si>
  <si>
    <t>ART</t>
  </si>
  <si>
    <t>MEX-A088</t>
  </si>
  <si>
    <t>Localisation :</t>
  </si>
  <si>
    <t>• Projet :</t>
  </si>
  <si>
    <t>Rez de chaussée :</t>
  </si>
  <si>
    <t xml:space="preserve">    Salle de bain / WC en façade Nord-Est</t>
  </si>
  <si>
    <t xml:space="preserve">04.3.1 5 </t>
  </si>
  <si>
    <t>Châssis OB 1V - 0.87 x h = 1.01 m</t>
  </si>
  <si>
    <t>u</t>
  </si>
  <si>
    <t>ART</t>
  </si>
  <si>
    <t>000-C836</t>
  </si>
  <si>
    <t>Localisation :</t>
  </si>
  <si>
    <t>• Projet :</t>
  </si>
  <si>
    <t>Niveau 1 :</t>
  </si>
  <si>
    <t xml:space="preserve">    Chambre 1 en façade Nord-Est</t>
  </si>
  <si>
    <t xml:space="preserve">04.3.1 6 </t>
  </si>
  <si>
    <t>Châssis OB 1V + allège - 1.00 x h = 1.89 m</t>
  </si>
  <si>
    <t>u</t>
  </si>
  <si>
    <t>ART</t>
  </si>
  <si>
    <t>MEX-A092</t>
  </si>
  <si>
    <t>Localisation :</t>
  </si>
  <si>
    <t>• Projet :</t>
  </si>
  <si>
    <t>Niveau 1 :</t>
  </si>
  <si>
    <t xml:space="preserve">    Chambre 1 en façade Sud-Est</t>
  </si>
  <si>
    <t xml:space="preserve">04.3.1 7 </t>
  </si>
  <si>
    <t>Châssis OB 1V + allège - 1.00 x h = 2.13 m</t>
  </si>
  <si>
    <t>u</t>
  </si>
  <si>
    <t>ART</t>
  </si>
  <si>
    <t>000-C835</t>
  </si>
  <si>
    <t>Localisation :</t>
  </si>
  <si>
    <t>• Projet :</t>
  </si>
  <si>
    <t>Rez de chaussée :</t>
  </si>
  <si>
    <t xml:space="preserve">    Salon en façade Sud-Est</t>
  </si>
  <si>
    <t>04.3.2</t>
  </si>
  <si>
    <t>Occultation</t>
  </si>
  <si>
    <t>CH4</t>
  </si>
  <si>
    <t>04.3.2.1</t>
  </si>
  <si>
    <t>Volet roulant aluminium</t>
  </si>
  <si>
    <t>CH5</t>
  </si>
  <si>
    <t xml:space="preserve">04.3.2.1 1 </t>
  </si>
  <si>
    <t>Volet roulant commande motorisée - 1.00 x h = 1.89 m</t>
  </si>
  <si>
    <t>u</t>
  </si>
  <si>
    <t>ART</t>
  </si>
  <si>
    <t>000-C838</t>
  </si>
  <si>
    <t>Localisation :</t>
  </si>
  <si>
    <t>• Projet :</t>
  </si>
  <si>
    <t>Niveau 1 :</t>
  </si>
  <si>
    <t xml:space="preserve">    Chambre 1 en façade Sud-Est</t>
  </si>
  <si>
    <t xml:space="preserve">04.3.2.1 2 </t>
  </si>
  <si>
    <t>Volet roulant commande motorisée - 1.00 x h = 2.13 m</t>
  </si>
  <si>
    <t>u</t>
  </si>
  <si>
    <t>ART</t>
  </si>
  <si>
    <t>MEX-A318</t>
  </si>
  <si>
    <t>Localisation :</t>
  </si>
  <si>
    <t>• Projet :</t>
  </si>
  <si>
    <t>Rez de chaussée :</t>
  </si>
  <si>
    <t xml:space="preserve">    Salon en façade Sud-Est</t>
  </si>
  <si>
    <t>04.3.2.2</t>
  </si>
  <si>
    <t>Store screen</t>
  </si>
  <si>
    <t>CH5</t>
  </si>
  <si>
    <t xml:space="preserve">04.3.2.2 1 </t>
  </si>
  <si>
    <t>Store screen commande par chaînette - 1.21 x h = 0.97 m</t>
  </si>
  <si>
    <t>u</t>
  </si>
  <si>
    <t>ART</t>
  </si>
  <si>
    <t>000-C856</t>
  </si>
  <si>
    <t>Localisation :</t>
  </si>
  <si>
    <t>• Projet :</t>
  </si>
  <si>
    <t>Niveau 1 :</t>
  </si>
  <si>
    <t xml:space="preserve">    Chambre 1 en façade Sud-Ouest</t>
  </si>
  <si>
    <t xml:space="preserve">04.3.2.2 2 </t>
  </si>
  <si>
    <t>Store screen commande par chaînette - 0.87 x h = 1.01 m</t>
  </si>
  <si>
    <t>u</t>
  </si>
  <si>
    <t>ART</t>
  </si>
  <si>
    <t>MEX-A321</t>
  </si>
  <si>
    <t>Localisation :</t>
  </si>
  <si>
    <t>• Projet :</t>
  </si>
  <si>
    <t>Niveau 1 :</t>
  </si>
  <si>
    <t xml:space="preserve">    Chambre 1 en façade Nord-Est</t>
  </si>
  <si>
    <t>04.3.3</t>
  </si>
  <si>
    <t>Serrurerie</t>
  </si>
  <si>
    <t>CH4</t>
  </si>
  <si>
    <t xml:space="preserve">04.3.3 1 </t>
  </si>
  <si>
    <t>Garde-corps vitré - Lg = 0.87 m</t>
  </si>
  <si>
    <t>u</t>
  </si>
  <si>
    <t>ART</t>
  </si>
  <si>
    <t>000-C858</t>
  </si>
  <si>
    <t>Localisation :</t>
  </si>
  <si>
    <t>• Projet :</t>
  </si>
  <si>
    <t>Niveau 1 :</t>
  </si>
  <si>
    <t xml:space="preserve">    Chambre 1 en façade Nord-Est</t>
  </si>
  <si>
    <t xml:space="preserve">04.3.3 2 </t>
  </si>
  <si>
    <t>Garde-corps vitré - Lg = 1.21 m</t>
  </si>
  <si>
    <t>u</t>
  </si>
  <si>
    <t>ART</t>
  </si>
  <si>
    <t>000-C857</t>
  </si>
  <si>
    <t>Localisation :</t>
  </si>
  <si>
    <t>• Projet :</t>
  </si>
  <si>
    <t>Niveau 1 :</t>
  </si>
  <si>
    <t xml:space="preserve">    Chambre 1 en façade Sud-Ouest</t>
  </si>
  <si>
    <t xml:space="preserve">04.3.3 3 </t>
  </si>
  <si>
    <t>Trappe accès cave - 1.01 x h = 0.97 m</t>
  </si>
  <si>
    <t>u</t>
  </si>
  <si>
    <t>ART</t>
  </si>
  <si>
    <t>000-C837</t>
  </si>
  <si>
    <t>Localisation :</t>
  </si>
  <si>
    <t>• Projet :</t>
  </si>
  <si>
    <t>Trappe d'accès à la cave en façade Sud-Ouest</t>
  </si>
  <si>
    <t xml:space="preserve">04.3.3 4 </t>
  </si>
  <si>
    <t>Grille de ventilation ronde 200 mm</t>
  </si>
  <si>
    <t>u</t>
  </si>
  <si>
    <t>ART</t>
  </si>
  <si>
    <t>SER-A046</t>
  </si>
  <si>
    <t>Localisation :</t>
  </si>
  <si>
    <t>• Projet :</t>
  </si>
  <si>
    <t>Ventilation haute du sous-sol, en façade Sud-Est</t>
  </si>
  <si>
    <t xml:space="preserve">04.3.3 5 </t>
  </si>
  <si>
    <t>Grille de défense - 0.85 x h = 1.26 m</t>
  </si>
  <si>
    <t>u</t>
  </si>
  <si>
    <t>ART</t>
  </si>
  <si>
    <t>SER-A056</t>
  </si>
  <si>
    <t>Localisation :</t>
  </si>
  <si>
    <t>• Projet :</t>
  </si>
  <si>
    <t>Rez de chaussée :</t>
  </si>
  <si>
    <t xml:space="preserve">    Salle de bain / WC en façade Nord-Est</t>
  </si>
  <si>
    <t>04.3.4</t>
  </si>
  <si>
    <t>Ouvrage divers</t>
  </si>
  <si>
    <t>CH4</t>
  </si>
  <si>
    <t xml:space="preserve">04.3.4 1 </t>
  </si>
  <si>
    <t>Déchets de chantier</t>
  </si>
  <si>
    <t>Ft</t>
  </si>
  <si>
    <t>ART</t>
  </si>
  <si>
    <t>MEX-A351</t>
  </si>
  <si>
    <t>Localisation :</t>
  </si>
  <si>
    <t>• Communs :</t>
  </si>
  <si>
    <t>Ensemble du projet</t>
  </si>
  <si>
    <t>Total Description des ouvrages</t>
  </si>
  <si>
    <t>STOT</t>
  </si>
  <si>
    <t>Montant HT du Lot N°04 MENUISERIE EXTERIEURE ALUMINIUM - SERRURERIE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</si>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</sst>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4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4" fillId="2" borderId="13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8" xfId="1" applyFill="1" applyBorder="1">
      <alignment horizontal="left" vertical="top" wrapText="1"/>
    </xf>
    <xf numFmtId="0" fontId="6" fillId="0" borderId="7" xfId="14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2" fillId="0" borderId="17" xfId="26" applyFill="1" applyBorder="1">
      <alignment horizontal="left" vertical="top" wrapText="1" indent="3"/>
    </xf>
    <xf numFmtId="0" fontId="0" fillId="0" borderId="6" xfId="0" applyFill="1" applyBorder="1" applyAlignment="1">
      <alignment horizontal="center" vertical="top"/>
    </xf>
    <xf numFmtId="165" fontId="0" fillId="0" borderId="6" xfId="0" applyNumberFormat="1" applyFill="1" applyBorder="1" applyAlignment="1">
      <alignment horizontal="right" vertical="top" wrapText="1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14" fillId="0" borderId="17" xfId="35" applyFill="1" applyBorder="1">
      <alignment horizontal="left" vertical="top" wrapText="1" indent="2"/>
    </xf>
    <xf numFmtId="0" fontId="16" fillId="0" borderId="17" xfId="37" applyFill="1" applyBorder="1">
      <alignment horizontal="left" vertical="top" wrapText="1" indent="2"/>
    </xf>
    <xf numFmtId="0" fontId="15" fillId="0" borderId="17" xfId="38" applyFill="1" applyBorder="1">
      <alignment horizontal="left" vertical="top" wrapText="1" indent="2"/>
    </xf>
    <xf numFmtId="0" fontId="1" fillId="3" borderId="16" xfId="1" applyFill="1" applyBorder="1">
      <alignment horizontal="left" vertical="top" wrapText="1"/>
    </xf>
    <xf numFmtId="0" fontId="6" fillId="0" borderId="17" xfId="14" applyFill="1" applyBorder="1">
      <alignment horizontal="left" vertical="top" wrapText="1"/>
    </xf>
    <xf numFmtId="0" fontId="10" fillId="0" borderId="17" xfId="18" applyFill="1" applyBorder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12" xfId="13" applyFont="1" applyBorder="1" applyAlignment="1">
      <alignment horizontal="left" vertical="top" wrapText="1"/>
    </xf>
    <xf numFmtId="0" fontId="5" fillId="2" borderId="13" xfId="13" applyBorder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5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N°04 MENUISERIE EXTERIEURE ALUMINIUM - SERRURERIE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98F21-0F1D-4CD6-9505-74893F51342E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1E70-F2EF-400A-936B-447222F8237A}">
  <sheetPr>
    <pageSetUpPr fitToPage="1"/>
  </sheetPr>
  <dimension ref="A1:ZZ100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19">
        <v>1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22"/>
      <c r="B13" s="25" t="s">
        <v>26</v>
      </c>
      <c r="C13" s="11"/>
      <c r="D13" s="11"/>
      <c r="E13" s="11"/>
      <c r="F13" s="12"/>
    </row>
    <row r="14" spans="1:702" x14ac:dyDescent="0.3">
      <c r="A14" s="16" t="s">
        <v>27</v>
      </c>
      <c r="B14" s="17" t="s">
        <v>28</v>
      </c>
      <c r="C14" s="18" t="s">
        <v>29</v>
      </c>
      <c r="D14" s="19">
        <v>1</v>
      </c>
      <c r="E14" s="20"/>
      <c r="F14" s="21">
        <f>ROUND(D14*E14,2)</f>
        <v>0</v>
      </c>
      <c r="ZY14" t="s">
        <v>30</v>
      </c>
      <c r="ZZ14" s="13" t="s">
        <v>31</v>
      </c>
    </row>
    <row r="15" spans="1:702" x14ac:dyDescent="0.3">
      <c r="A15" s="22"/>
      <c r="B15" s="23" t="s">
        <v>32</v>
      </c>
      <c r="C15" s="11"/>
      <c r="D15" s="11"/>
      <c r="E15" s="11"/>
      <c r="F15" s="12"/>
    </row>
    <row r="16" spans="1:702" x14ac:dyDescent="0.3">
      <c r="A16" s="22"/>
      <c r="B16" s="24" t="s">
        <v>33</v>
      </c>
      <c r="C16" s="11"/>
      <c r="D16" s="11"/>
      <c r="E16" s="11"/>
      <c r="F16" s="12"/>
    </row>
    <row r="17" spans="1:702" x14ac:dyDescent="0.3">
      <c r="A17" s="22"/>
      <c r="B17" s="25" t="s">
        <v>34</v>
      </c>
      <c r="C17" s="11"/>
      <c r="D17" s="11"/>
      <c r="E17" s="11"/>
      <c r="F17" s="12"/>
    </row>
    <row r="18" spans="1:702" x14ac:dyDescent="0.3">
      <c r="A18" s="22"/>
      <c r="B18" s="25" t="s">
        <v>35</v>
      </c>
      <c r="C18" s="11"/>
      <c r="D18" s="11"/>
      <c r="E18" s="11"/>
      <c r="F18" s="12"/>
    </row>
    <row r="19" spans="1:702" x14ac:dyDescent="0.3">
      <c r="A19" s="16" t="s">
        <v>36</v>
      </c>
      <c r="B19" s="17" t="s">
        <v>37</v>
      </c>
      <c r="C19" s="18" t="s">
        <v>38</v>
      </c>
      <c r="D19" s="19">
        <v>1</v>
      </c>
      <c r="E19" s="20"/>
      <c r="F19" s="21">
        <f>ROUND(D19*E19,2)</f>
        <v>0</v>
      </c>
      <c r="ZY19" t="s">
        <v>39</v>
      </c>
      <c r="ZZ19" s="13" t="s">
        <v>40</v>
      </c>
    </row>
    <row r="20" spans="1:702" x14ac:dyDescent="0.3">
      <c r="A20" s="22"/>
      <c r="B20" s="23" t="s">
        <v>41</v>
      </c>
      <c r="C20" s="11"/>
      <c r="D20" s="11"/>
      <c r="E20" s="11"/>
      <c r="F20" s="12"/>
    </row>
    <row r="21" spans="1:702" x14ac:dyDescent="0.3">
      <c r="A21" s="22"/>
      <c r="B21" s="24" t="s">
        <v>42</v>
      </c>
      <c r="C21" s="11"/>
      <c r="D21" s="11"/>
      <c r="E21" s="11"/>
      <c r="F21" s="12"/>
    </row>
    <row r="22" spans="1:702" x14ac:dyDescent="0.3">
      <c r="A22" s="22"/>
      <c r="B22" s="25" t="s">
        <v>43</v>
      </c>
      <c r="C22" s="11"/>
      <c r="D22" s="11"/>
      <c r="E22" s="11"/>
      <c r="F22" s="12"/>
    </row>
    <row r="23" spans="1:702" x14ac:dyDescent="0.3">
      <c r="A23" s="22"/>
      <c r="B23" s="25" t="s">
        <v>44</v>
      </c>
      <c r="C23" s="11"/>
      <c r="D23" s="11"/>
      <c r="E23" s="11"/>
      <c r="F23" s="12"/>
    </row>
    <row r="24" spans="1:702" x14ac:dyDescent="0.3">
      <c r="A24" s="16" t="s">
        <v>45</v>
      </c>
      <c r="B24" s="17" t="s">
        <v>46</v>
      </c>
      <c r="C24" s="18" t="s">
        <v>47</v>
      </c>
      <c r="D24" s="19">
        <v>1</v>
      </c>
      <c r="E24" s="20"/>
      <c r="F24" s="21">
        <f>ROUND(D24*E24,2)</f>
        <v>0</v>
      </c>
      <c r="ZY24" t="s">
        <v>48</v>
      </c>
      <c r="ZZ24" s="13" t="s">
        <v>49</v>
      </c>
    </row>
    <row r="25" spans="1:702" x14ac:dyDescent="0.3">
      <c r="A25" s="22"/>
      <c r="B25" s="23" t="s">
        <v>50</v>
      </c>
      <c r="C25" s="11"/>
      <c r="D25" s="11"/>
      <c r="E25" s="11"/>
      <c r="F25" s="12"/>
    </row>
    <row r="26" spans="1:702" x14ac:dyDescent="0.3">
      <c r="A26" s="22"/>
      <c r="B26" s="24" t="s">
        <v>51</v>
      </c>
      <c r="C26" s="11"/>
      <c r="D26" s="11"/>
      <c r="E26" s="11"/>
      <c r="F26" s="12"/>
    </row>
    <row r="27" spans="1:702" x14ac:dyDescent="0.3">
      <c r="A27" s="22"/>
      <c r="B27" s="25" t="s">
        <v>52</v>
      </c>
      <c r="C27" s="11"/>
      <c r="D27" s="11"/>
      <c r="E27" s="11"/>
      <c r="F27" s="12"/>
    </row>
    <row r="28" spans="1:702" x14ac:dyDescent="0.3">
      <c r="A28" s="22"/>
      <c r="B28" s="25" t="s">
        <v>53</v>
      </c>
      <c r="C28" s="11"/>
      <c r="D28" s="11"/>
      <c r="E28" s="11"/>
      <c r="F28" s="12"/>
    </row>
    <row r="29" spans="1:702" x14ac:dyDescent="0.3">
      <c r="A29" s="16" t="s">
        <v>54</v>
      </c>
      <c r="B29" s="17" t="s">
        <v>55</v>
      </c>
      <c r="C29" s="18" t="s">
        <v>56</v>
      </c>
      <c r="D29" s="19">
        <v>1</v>
      </c>
      <c r="E29" s="20"/>
      <c r="F29" s="21">
        <f>ROUND(D29*E29,2)</f>
        <v>0</v>
      </c>
      <c r="ZY29" t="s">
        <v>57</v>
      </c>
      <c r="ZZ29" s="13" t="s">
        <v>58</v>
      </c>
    </row>
    <row r="30" spans="1:702" x14ac:dyDescent="0.3">
      <c r="A30" s="22"/>
      <c r="B30" s="23" t="s">
        <v>59</v>
      </c>
      <c r="C30" s="11"/>
      <c r="D30" s="11"/>
      <c r="E30" s="11"/>
      <c r="F30" s="12"/>
    </row>
    <row r="31" spans="1:702" x14ac:dyDescent="0.3">
      <c r="A31" s="22"/>
      <c r="B31" s="24" t="s">
        <v>60</v>
      </c>
      <c r="C31" s="11"/>
      <c r="D31" s="11"/>
      <c r="E31" s="11"/>
      <c r="F31" s="12"/>
    </row>
    <row r="32" spans="1:702" x14ac:dyDescent="0.3">
      <c r="A32" s="22"/>
      <c r="B32" s="25" t="s">
        <v>61</v>
      </c>
      <c r="C32" s="11"/>
      <c r="D32" s="11"/>
      <c r="E32" s="11"/>
      <c r="F32" s="12"/>
    </row>
    <row r="33" spans="1:702" x14ac:dyDescent="0.3">
      <c r="A33" s="22"/>
      <c r="B33" s="25" t="s">
        <v>62</v>
      </c>
      <c r="C33" s="11"/>
      <c r="D33" s="11"/>
      <c r="E33" s="11"/>
      <c r="F33" s="12"/>
    </row>
    <row r="34" spans="1:702" x14ac:dyDescent="0.3">
      <c r="A34" s="16" t="s">
        <v>63</v>
      </c>
      <c r="B34" s="17" t="s">
        <v>64</v>
      </c>
      <c r="C34" s="18" t="s">
        <v>65</v>
      </c>
      <c r="D34" s="19">
        <v>1</v>
      </c>
      <c r="E34" s="20"/>
      <c r="F34" s="21">
        <f>ROUND(D34*E34,2)</f>
        <v>0</v>
      </c>
      <c r="ZY34" t="s">
        <v>66</v>
      </c>
      <c r="ZZ34" s="13" t="s">
        <v>67</v>
      </c>
    </row>
    <row r="35" spans="1:702" x14ac:dyDescent="0.3">
      <c r="A35" s="22"/>
      <c r="B35" s="23" t="s">
        <v>68</v>
      </c>
      <c r="C35" s="11"/>
      <c r="D35" s="11"/>
      <c r="E35" s="11"/>
      <c r="F35" s="12"/>
    </row>
    <row r="36" spans="1:702" x14ac:dyDescent="0.3">
      <c r="A36" s="22"/>
      <c r="B36" s="24" t="s">
        <v>69</v>
      </c>
      <c r="C36" s="11"/>
      <c r="D36" s="11"/>
      <c r="E36" s="11"/>
      <c r="F36" s="12"/>
    </row>
    <row r="37" spans="1:702" x14ac:dyDescent="0.3">
      <c r="A37" s="22"/>
      <c r="B37" s="25" t="s">
        <v>70</v>
      </c>
      <c r="C37" s="11"/>
      <c r="D37" s="11"/>
      <c r="E37" s="11"/>
      <c r="F37" s="12"/>
    </row>
    <row r="38" spans="1:702" x14ac:dyDescent="0.3">
      <c r="A38" s="22"/>
      <c r="B38" s="25" t="s">
        <v>71</v>
      </c>
      <c r="C38" s="11"/>
      <c r="D38" s="11"/>
      <c r="E38" s="11"/>
      <c r="F38" s="12"/>
    </row>
    <row r="39" spans="1:702" ht="17.399999999999999" x14ac:dyDescent="0.3">
      <c r="A39" s="26" t="s">
        <v>72</v>
      </c>
      <c r="B39" s="27" t="s">
        <v>73</v>
      </c>
      <c r="C39" s="11"/>
      <c r="D39" s="11"/>
      <c r="E39" s="11"/>
      <c r="F39" s="12"/>
      <c r="ZY39" t="s">
        <v>74</v>
      </c>
      <c r="ZZ39" s="13"/>
    </row>
    <row r="40" spans="1:702" x14ac:dyDescent="0.3">
      <c r="A40" s="26" t="s">
        <v>75</v>
      </c>
      <c r="B40" s="28" t="s">
        <v>76</v>
      </c>
      <c r="C40" s="11"/>
      <c r="D40" s="11"/>
      <c r="E40" s="11"/>
      <c r="F40" s="12"/>
      <c r="ZY40" t="s">
        <v>77</v>
      </c>
      <c r="ZZ40" s="13"/>
    </row>
    <row r="41" spans="1:702" ht="26.4" x14ac:dyDescent="0.3">
      <c r="A41" s="16" t="s">
        <v>78</v>
      </c>
      <c r="B41" s="17" t="s">
        <v>79</v>
      </c>
      <c r="C41" s="18" t="s">
        <v>80</v>
      </c>
      <c r="D41" s="19">
        <v>1</v>
      </c>
      <c r="E41" s="20"/>
      <c r="F41" s="21">
        <f>ROUND(D41*E41,2)</f>
        <v>0</v>
      </c>
      <c r="ZY41" t="s">
        <v>81</v>
      </c>
      <c r="ZZ41" s="13" t="s">
        <v>82</v>
      </c>
    </row>
    <row r="42" spans="1:702" x14ac:dyDescent="0.3">
      <c r="A42" s="22"/>
      <c r="B42" s="23" t="s">
        <v>83</v>
      </c>
      <c r="C42" s="11"/>
      <c r="D42" s="11"/>
      <c r="E42" s="11"/>
      <c r="F42" s="12"/>
    </row>
    <row r="43" spans="1:702" x14ac:dyDescent="0.3">
      <c r="A43" s="22"/>
      <c r="B43" s="24" t="s">
        <v>84</v>
      </c>
      <c r="C43" s="11"/>
      <c r="D43" s="11"/>
      <c r="E43" s="11"/>
      <c r="F43" s="12"/>
    </row>
    <row r="44" spans="1:702" x14ac:dyDescent="0.3">
      <c r="A44" s="22"/>
      <c r="B44" s="25" t="s">
        <v>85</v>
      </c>
      <c r="C44" s="11"/>
      <c r="D44" s="11"/>
      <c r="E44" s="11"/>
      <c r="F44" s="12"/>
    </row>
    <row r="45" spans="1:702" x14ac:dyDescent="0.3">
      <c r="A45" s="22"/>
      <c r="B45" s="25" t="s">
        <v>86</v>
      </c>
      <c r="C45" s="11"/>
      <c r="D45" s="11"/>
      <c r="E45" s="11"/>
      <c r="F45" s="12"/>
    </row>
    <row r="46" spans="1:702" ht="26.4" x14ac:dyDescent="0.3">
      <c r="A46" s="16" t="s">
        <v>87</v>
      </c>
      <c r="B46" s="17" t="s">
        <v>88</v>
      </c>
      <c r="C46" s="18" t="s">
        <v>89</v>
      </c>
      <c r="D46" s="19">
        <v>1</v>
      </c>
      <c r="E46" s="20"/>
      <c r="F46" s="21">
        <f>ROUND(D46*E46,2)</f>
        <v>0</v>
      </c>
      <c r="ZY46" t="s">
        <v>90</v>
      </c>
      <c r="ZZ46" s="13" t="s">
        <v>91</v>
      </c>
    </row>
    <row r="47" spans="1:702" x14ac:dyDescent="0.3">
      <c r="A47" s="22"/>
      <c r="B47" s="23" t="s">
        <v>92</v>
      </c>
      <c r="C47" s="11"/>
      <c r="D47" s="11"/>
      <c r="E47" s="11"/>
      <c r="F47" s="12"/>
    </row>
    <row r="48" spans="1:702" x14ac:dyDescent="0.3">
      <c r="A48" s="22"/>
      <c r="B48" s="24" t="s">
        <v>93</v>
      </c>
      <c r="C48" s="11"/>
      <c r="D48" s="11"/>
      <c r="E48" s="11"/>
      <c r="F48" s="12"/>
    </row>
    <row r="49" spans="1:702" x14ac:dyDescent="0.3">
      <c r="A49" s="22"/>
      <c r="B49" s="25" t="s">
        <v>94</v>
      </c>
      <c r="C49" s="11"/>
      <c r="D49" s="11"/>
      <c r="E49" s="11"/>
      <c r="F49" s="12"/>
    </row>
    <row r="50" spans="1:702" x14ac:dyDescent="0.3">
      <c r="A50" s="22"/>
      <c r="B50" s="25" t="s">
        <v>95</v>
      </c>
      <c r="C50" s="11"/>
      <c r="D50" s="11"/>
      <c r="E50" s="11"/>
      <c r="F50" s="12"/>
    </row>
    <row r="51" spans="1:702" x14ac:dyDescent="0.3">
      <c r="A51" s="26" t="s">
        <v>96</v>
      </c>
      <c r="B51" s="28" t="s">
        <v>97</v>
      </c>
      <c r="C51" s="11"/>
      <c r="D51" s="11"/>
      <c r="E51" s="11"/>
      <c r="F51" s="12"/>
      <c r="ZY51" t="s">
        <v>98</v>
      </c>
      <c r="ZZ51" s="13"/>
    </row>
    <row r="52" spans="1:702" ht="26.4" x14ac:dyDescent="0.3">
      <c r="A52" s="16" t="s">
        <v>99</v>
      </c>
      <c r="B52" s="17" t="s">
        <v>100</v>
      </c>
      <c r="C52" s="18" t="s">
        <v>101</v>
      </c>
      <c r="D52" s="19">
        <v>1</v>
      </c>
      <c r="E52" s="20"/>
      <c r="F52" s="21">
        <f>ROUND(D52*E52,2)</f>
        <v>0</v>
      </c>
      <c r="ZY52" t="s">
        <v>102</v>
      </c>
      <c r="ZZ52" s="13" t="s">
        <v>103</v>
      </c>
    </row>
    <row r="53" spans="1:702" x14ac:dyDescent="0.3">
      <c r="A53" s="22"/>
      <c r="B53" s="23" t="s">
        <v>104</v>
      </c>
      <c r="C53" s="11"/>
      <c r="D53" s="11"/>
      <c r="E53" s="11"/>
      <c r="F53" s="12"/>
    </row>
    <row r="54" spans="1:702" x14ac:dyDescent="0.3">
      <c r="A54" s="22"/>
      <c r="B54" s="24" t="s">
        <v>105</v>
      </c>
      <c r="C54" s="11"/>
      <c r="D54" s="11"/>
      <c r="E54" s="11"/>
      <c r="F54" s="12"/>
    </row>
    <row r="55" spans="1:702" x14ac:dyDescent="0.3">
      <c r="A55" s="22"/>
      <c r="B55" s="25" t="s">
        <v>106</v>
      </c>
      <c r="C55" s="11"/>
      <c r="D55" s="11"/>
      <c r="E55" s="11"/>
      <c r="F55" s="12"/>
    </row>
    <row r="56" spans="1:702" x14ac:dyDescent="0.3">
      <c r="A56" s="22"/>
      <c r="B56" s="25" t="s">
        <v>107</v>
      </c>
      <c r="C56" s="11"/>
      <c r="D56" s="11"/>
      <c r="E56" s="11"/>
      <c r="F56" s="12"/>
    </row>
    <row r="57" spans="1:702" ht="26.4" x14ac:dyDescent="0.3">
      <c r="A57" s="16" t="s">
        <v>108</v>
      </c>
      <c r="B57" s="17" t="s">
        <v>109</v>
      </c>
      <c r="C57" s="18" t="s">
        <v>110</v>
      </c>
      <c r="D57" s="19">
        <v>1</v>
      </c>
      <c r="E57" s="20"/>
      <c r="F57" s="21">
        <f>ROUND(D57*E57,2)</f>
        <v>0</v>
      </c>
      <c r="ZY57" t="s">
        <v>111</v>
      </c>
      <c r="ZZ57" s="13" t="s">
        <v>112</v>
      </c>
    </row>
    <row r="58" spans="1:702" x14ac:dyDescent="0.3">
      <c r="A58" s="22"/>
      <c r="B58" s="23" t="s">
        <v>113</v>
      </c>
      <c r="C58" s="11"/>
      <c r="D58" s="11"/>
      <c r="E58" s="11"/>
      <c r="F58" s="12"/>
    </row>
    <row r="59" spans="1:702" x14ac:dyDescent="0.3">
      <c r="A59" s="22"/>
      <c r="B59" s="24" t="s">
        <v>114</v>
      </c>
      <c r="C59" s="11"/>
      <c r="D59" s="11"/>
      <c r="E59" s="11"/>
      <c r="F59" s="12"/>
    </row>
    <row r="60" spans="1:702" x14ac:dyDescent="0.3">
      <c r="A60" s="22"/>
      <c r="B60" s="25" t="s">
        <v>115</v>
      </c>
      <c r="C60" s="11"/>
      <c r="D60" s="11"/>
      <c r="E60" s="11"/>
      <c r="F60" s="12"/>
    </row>
    <row r="61" spans="1:702" x14ac:dyDescent="0.3">
      <c r="A61" s="22"/>
      <c r="B61" s="25" t="s">
        <v>116</v>
      </c>
      <c r="C61" s="11"/>
      <c r="D61" s="11"/>
      <c r="E61" s="11"/>
      <c r="F61" s="12"/>
    </row>
    <row r="62" spans="1:702" ht="17.399999999999999" x14ac:dyDescent="0.3">
      <c r="A62" s="26" t="s">
        <v>117</v>
      </c>
      <c r="B62" s="27" t="s">
        <v>118</v>
      </c>
      <c r="C62" s="11"/>
      <c r="D62" s="11"/>
      <c r="E62" s="11"/>
      <c r="F62" s="12"/>
      <c r="ZY62" t="s">
        <v>119</v>
      </c>
      <c r="ZZ62" s="13"/>
    </row>
    <row r="63" spans="1:702" x14ac:dyDescent="0.3">
      <c r="A63" s="16" t="s">
        <v>120</v>
      </c>
      <c r="B63" s="17" t="s">
        <v>121</v>
      </c>
      <c r="C63" s="18" t="s">
        <v>122</v>
      </c>
      <c r="D63" s="19">
        <v>1</v>
      </c>
      <c r="E63" s="20"/>
      <c r="F63" s="21">
        <f>ROUND(D63*E63,2)</f>
        <v>0</v>
      </c>
      <c r="ZY63" t="s">
        <v>123</v>
      </c>
      <c r="ZZ63" s="13" t="s">
        <v>124</v>
      </c>
    </row>
    <row r="64" spans="1:702" x14ac:dyDescent="0.3">
      <c r="A64" s="22"/>
      <c r="B64" s="23" t="s">
        <v>125</v>
      </c>
      <c r="C64" s="11"/>
      <c r="D64" s="11"/>
      <c r="E64" s="11"/>
      <c r="F64" s="12"/>
    </row>
    <row r="65" spans="1:702" x14ac:dyDescent="0.3">
      <c r="A65" s="22"/>
      <c r="B65" s="24" t="s">
        <v>126</v>
      </c>
      <c r="C65" s="11"/>
      <c r="D65" s="11"/>
      <c r="E65" s="11"/>
      <c r="F65" s="12"/>
    </row>
    <row r="66" spans="1:702" x14ac:dyDescent="0.3">
      <c r="A66" s="22"/>
      <c r="B66" s="25" t="s">
        <v>127</v>
      </c>
      <c r="C66" s="11"/>
      <c r="D66" s="11"/>
      <c r="E66" s="11"/>
      <c r="F66" s="12"/>
    </row>
    <row r="67" spans="1:702" x14ac:dyDescent="0.3">
      <c r="A67" s="22"/>
      <c r="B67" s="25" t="s">
        <v>128</v>
      </c>
      <c r="C67" s="11"/>
      <c r="D67" s="11"/>
      <c r="E67" s="11"/>
      <c r="F67" s="12"/>
    </row>
    <row r="68" spans="1:702" x14ac:dyDescent="0.3">
      <c r="A68" s="16" t="s">
        <v>129</v>
      </c>
      <c r="B68" s="17" t="s">
        <v>130</v>
      </c>
      <c r="C68" s="18" t="s">
        <v>131</v>
      </c>
      <c r="D68" s="19">
        <v>1</v>
      </c>
      <c r="E68" s="20"/>
      <c r="F68" s="21">
        <f>ROUND(D68*E68,2)</f>
        <v>0</v>
      </c>
      <c r="ZY68" t="s">
        <v>132</v>
      </c>
      <c r="ZZ68" s="13" t="s">
        <v>133</v>
      </c>
    </row>
    <row r="69" spans="1:702" x14ac:dyDescent="0.3">
      <c r="A69" s="22"/>
      <c r="B69" s="23" t="s">
        <v>134</v>
      </c>
      <c r="C69" s="11"/>
      <c r="D69" s="11"/>
      <c r="E69" s="11"/>
      <c r="F69" s="12"/>
    </row>
    <row r="70" spans="1:702" x14ac:dyDescent="0.3">
      <c r="A70" s="22"/>
      <c r="B70" s="24" t="s">
        <v>135</v>
      </c>
      <c r="C70" s="11"/>
      <c r="D70" s="11"/>
      <c r="E70" s="11"/>
      <c r="F70" s="12"/>
    </row>
    <row r="71" spans="1:702" x14ac:dyDescent="0.3">
      <c r="A71" s="22"/>
      <c r="B71" s="25" t="s">
        <v>136</v>
      </c>
      <c r="C71" s="11"/>
      <c r="D71" s="11"/>
      <c r="E71" s="11"/>
      <c r="F71" s="12"/>
    </row>
    <row r="72" spans="1:702" x14ac:dyDescent="0.3">
      <c r="A72" s="22"/>
      <c r="B72" s="25" t="s">
        <v>137</v>
      </c>
      <c r="C72" s="11"/>
      <c r="D72" s="11"/>
      <c r="E72" s="11"/>
      <c r="F72" s="12"/>
    </row>
    <row r="73" spans="1:702" x14ac:dyDescent="0.3">
      <c r="A73" s="16" t="s">
        <v>138</v>
      </c>
      <c r="B73" s="17" t="s">
        <v>139</v>
      </c>
      <c r="C73" s="18" t="s">
        <v>140</v>
      </c>
      <c r="D73" s="19">
        <v>1</v>
      </c>
      <c r="E73" s="20"/>
      <c r="F73" s="21">
        <f>ROUND(D73*E73,2)</f>
        <v>0</v>
      </c>
      <c r="ZY73" t="s">
        <v>141</v>
      </c>
      <c r="ZZ73" s="13" t="s">
        <v>142</v>
      </c>
    </row>
    <row r="74" spans="1:702" x14ac:dyDescent="0.3">
      <c r="A74" s="22"/>
      <c r="B74" s="23" t="s">
        <v>143</v>
      </c>
      <c r="C74" s="11"/>
      <c r="D74" s="11"/>
      <c r="E74" s="11"/>
      <c r="F74" s="12"/>
    </row>
    <row r="75" spans="1:702" x14ac:dyDescent="0.3">
      <c r="A75" s="22"/>
      <c r="B75" s="24" t="s">
        <v>144</v>
      </c>
      <c r="C75" s="11"/>
      <c r="D75" s="11"/>
      <c r="E75" s="11"/>
      <c r="F75" s="12"/>
    </row>
    <row r="76" spans="1:702" x14ac:dyDescent="0.3">
      <c r="A76" s="22"/>
      <c r="B76" s="25" t="s">
        <v>145</v>
      </c>
      <c r="C76" s="11"/>
      <c r="D76" s="11"/>
      <c r="E76" s="11"/>
      <c r="F76" s="12"/>
    </row>
    <row r="77" spans="1:702" x14ac:dyDescent="0.3">
      <c r="A77" s="16" t="s">
        <v>146</v>
      </c>
      <c r="B77" s="17" t="s">
        <v>147</v>
      </c>
      <c r="C77" s="18" t="s">
        <v>148</v>
      </c>
      <c r="D77" s="19">
        <v>2</v>
      </c>
      <c r="E77" s="20"/>
      <c r="F77" s="21">
        <f>ROUND(D77*E77,2)</f>
        <v>0</v>
      </c>
      <c r="ZY77" t="s">
        <v>149</v>
      </c>
      <c r="ZZ77" s="13" t="s">
        <v>150</v>
      </c>
    </row>
    <row r="78" spans="1:702" x14ac:dyDescent="0.3">
      <c r="A78" s="22"/>
      <c r="B78" s="23" t="s">
        <v>151</v>
      </c>
      <c r="C78" s="11"/>
      <c r="D78" s="11"/>
      <c r="E78" s="11"/>
      <c r="F78" s="12"/>
    </row>
    <row r="79" spans="1:702" x14ac:dyDescent="0.3">
      <c r="A79" s="22"/>
      <c r="B79" s="24" t="s">
        <v>152</v>
      </c>
      <c r="C79" s="11"/>
      <c r="D79" s="11"/>
      <c r="E79" s="11"/>
      <c r="F79" s="12"/>
    </row>
    <row r="80" spans="1:702" x14ac:dyDescent="0.3">
      <c r="A80" s="22"/>
      <c r="B80" s="25" t="s">
        <v>153</v>
      </c>
      <c r="C80" s="11"/>
      <c r="D80" s="11"/>
      <c r="E80" s="11"/>
      <c r="F80" s="12"/>
    </row>
    <row r="81" spans="1:702" x14ac:dyDescent="0.3">
      <c r="A81" s="16" t="s">
        <v>154</v>
      </c>
      <c r="B81" s="17" t="s">
        <v>155</v>
      </c>
      <c r="C81" s="18" t="s">
        <v>156</v>
      </c>
      <c r="D81" s="19">
        <v>1</v>
      </c>
      <c r="E81" s="20"/>
      <c r="F81" s="21">
        <f>ROUND(D81*E81,2)</f>
        <v>0</v>
      </c>
      <c r="ZY81" t="s">
        <v>157</v>
      </c>
      <c r="ZZ81" s="13" t="s">
        <v>158</v>
      </c>
    </row>
    <row r="82" spans="1:702" x14ac:dyDescent="0.3">
      <c r="A82" s="22"/>
      <c r="B82" s="23" t="s">
        <v>159</v>
      </c>
      <c r="C82" s="11"/>
      <c r="D82" s="11"/>
      <c r="E82" s="11"/>
      <c r="F82" s="12"/>
    </row>
    <row r="83" spans="1:702" x14ac:dyDescent="0.3">
      <c r="A83" s="22"/>
      <c r="B83" s="24" t="s">
        <v>160</v>
      </c>
      <c r="C83" s="11"/>
      <c r="D83" s="11"/>
      <c r="E83" s="11"/>
      <c r="F83" s="12"/>
    </row>
    <row r="84" spans="1:702" x14ac:dyDescent="0.3">
      <c r="A84" s="22"/>
      <c r="B84" s="25" t="s">
        <v>161</v>
      </c>
      <c r="C84" s="11"/>
      <c r="D84" s="11"/>
      <c r="E84" s="11"/>
      <c r="F84" s="12"/>
    </row>
    <row r="85" spans="1:702" x14ac:dyDescent="0.3">
      <c r="A85" s="22"/>
      <c r="B85" s="25" t="s">
        <v>162</v>
      </c>
      <c r="C85" s="11"/>
      <c r="D85" s="11"/>
      <c r="E85" s="11"/>
      <c r="F85" s="12"/>
    </row>
    <row r="86" spans="1:702" ht="17.399999999999999" x14ac:dyDescent="0.3">
      <c r="A86" s="26" t="s">
        <v>163</v>
      </c>
      <c r="B86" s="27" t="s">
        <v>164</v>
      </c>
      <c r="C86" s="11"/>
      <c r="D86" s="11"/>
      <c r="E86" s="11"/>
      <c r="F86" s="12"/>
      <c r="ZY86" t="s">
        <v>165</v>
      </c>
      <c r="ZZ86" s="13"/>
    </row>
    <row r="87" spans="1:702" x14ac:dyDescent="0.3">
      <c r="A87" s="16" t="s">
        <v>166</v>
      </c>
      <c r="B87" s="17" t="s">
        <v>167</v>
      </c>
      <c r="C87" s="18" t="s">
        <v>168</v>
      </c>
      <c r="D87" s="19">
        <v>1</v>
      </c>
      <c r="E87" s="20"/>
      <c r="F87" s="21">
        <f>ROUND(D87*E87,2)</f>
        <v>0</v>
      </c>
      <c r="ZY87" t="s">
        <v>169</v>
      </c>
      <c r="ZZ87" s="13" t="s">
        <v>170</v>
      </c>
    </row>
    <row r="88" spans="1:702" x14ac:dyDescent="0.3">
      <c r="A88" s="22"/>
      <c r="B88" s="23" t="s">
        <v>171</v>
      </c>
      <c r="C88" s="11"/>
      <c r="D88" s="11"/>
      <c r="E88" s="11"/>
      <c r="F88" s="12"/>
    </row>
    <row r="89" spans="1:702" x14ac:dyDescent="0.3">
      <c r="A89" s="22"/>
      <c r="B89" s="24" t="s">
        <v>172</v>
      </c>
      <c r="C89" s="11"/>
      <c r="D89" s="11"/>
      <c r="E89" s="11"/>
      <c r="F89" s="12"/>
    </row>
    <row r="90" spans="1:702" x14ac:dyDescent="0.3">
      <c r="A90" s="22"/>
      <c r="B90" s="25" t="s">
        <v>173</v>
      </c>
      <c r="C90" s="11"/>
      <c r="D90" s="11"/>
      <c r="E90" s="11"/>
      <c r="F90" s="12"/>
    </row>
    <row r="91" spans="1:702" x14ac:dyDescent="0.3">
      <c r="A91" s="29"/>
      <c r="B91" s="30"/>
      <c r="C91" s="11"/>
      <c r="D91" s="11"/>
      <c r="E91" s="11"/>
      <c r="F91" s="31"/>
    </row>
    <row r="92" spans="1:702" x14ac:dyDescent="0.3">
      <c r="A92" s="32"/>
      <c r="B92" s="33" t="s">
        <v>174</v>
      </c>
      <c r="C92" s="11"/>
      <c r="D92" s="11"/>
      <c r="E92" s="11"/>
      <c r="F92" s="34">
        <f>SUBTOTAL(109,F4:F91)</f>
        <v>0</v>
      </c>
      <c r="G92" s="35"/>
      <c r="ZY92" t="s">
        <v>175</v>
      </c>
    </row>
    <row r="93" spans="1:702" x14ac:dyDescent="0.3">
      <c r="A93" s="36"/>
      <c r="B93" s="37"/>
      <c r="C93" s="11"/>
      <c r="D93" s="11"/>
      <c r="E93" s="11"/>
      <c r="F93" s="8"/>
    </row>
    <row r="94" spans="1:702" x14ac:dyDescent="0.3">
      <c r="A94" s="29"/>
      <c r="B94" s="38"/>
      <c r="C94" s="39"/>
      <c r="D94" s="39"/>
      <c r="E94" s="39"/>
      <c r="F94" s="31"/>
    </row>
    <row r="95" spans="1:702" x14ac:dyDescent="0.3">
      <c r="A95" s="40"/>
      <c r="B95" s="40"/>
      <c r="C95" s="40"/>
      <c r="D95" s="40"/>
      <c r="E95" s="40"/>
      <c r="F95" s="40"/>
    </row>
    <row r="96" spans="1:702" ht="28.8" x14ac:dyDescent="0.3">
      <c r="B96" s="41" t="s">
        <v>176</v>
      </c>
      <c r="F96" s="42">
        <f>SUBTOTAL(109,F3:F94)</f>
        <v>0</v>
      </c>
      <c r="ZY96" t="s">
        <v>177</v>
      </c>
    </row>
    <row r="97" spans="1:701" x14ac:dyDescent="0.3">
      <c r="A97" s="43">
        <v>20</v>
      </c>
      <c r="B97" s="41" t="str">
        <f>CONCATENATE("Montant TVA (",A97,"%)")</f>
        <v>Montant TVA (20%)</v>
      </c>
      <c r="F97" s="42">
        <f>(F96*A97)/100</f>
        <v>0</v>
      </c>
      <c r="ZY97" t="s">
        <v>178</v>
      </c>
    </row>
    <row r="98" spans="1:701" x14ac:dyDescent="0.3">
      <c r="B98" s="41" t="s">
        <v>179</v>
      </c>
      <c r="F98" s="42">
        <f>F96+F97</f>
        <v>0</v>
      </c>
      <c r="ZY98" t="s">
        <v>180</v>
      </c>
    </row>
    <row r="99" spans="1:701" x14ac:dyDescent="0.3">
      <c r="F99" s="42"/>
    </row>
    <row r="100" spans="1:701" x14ac:dyDescent="0.3">
      <c r="F100" s="42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N°04 Page de garde</vt:lpstr>
      <vt:lpstr>Lot N°04 MENUISERIE EXTERIEURE</vt:lpstr>
      <vt:lpstr>'Lot N°04 MENUISERIE EXTERIEURE'!Impression_des_titres</vt:lpstr>
      <vt:lpstr>'Lot N°04 MENUISERIE EXTERIEURE'!Zone_d_impression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2026-02-24T19:34:46Z</dcterms:created>
  <dcterms:modified xsi:type="dcterms:W3CDTF">2026-02-24T19:41:37Z</dcterms:modified>
</cp:coreProperties>
</file>